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ekamutneri hamematakan" sheetId="1" r:id="rId1"/>
    <sheet name="dramakani hamematakan" sheetId="2" r:id="rId2"/>
  </sheets>
  <definedNames>
    <definedName name="_xlnm.Print_Area" localSheetId="1">'dramakani hamematakan'!$A$1:$E$74</definedName>
    <definedName name="_xlnm.Print_Area" localSheetId="0">'ekamutneri hamematakan'!$A$1:$E$50</definedName>
  </definedNames>
  <calcPr calcId="124519"/>
</workbook>
</file>

<file path=xl/calcChain.xml><?xml version="1.0" encoding="utf-8"?>
<calcChain xmlns="http://schemas.openxmlformats.org/spreadsheetml/2006/main">
  <c r="C30" i="1"/>
  <c r="C21" s="1"/>
  <c r="D30"/>
  <c r="D21" s="1"/>
  <c r="D46"/>
  <c r="E43" i="2"/>
  <c r="E44"/>
  <c r="E42"/>
  <c r="C54"/>
  <c r="C53" s="1"/>
  <c r="C48"/>
  <c r="C17" s="1"/>
  <c r="E72"/>
  <c r="E71"/>
  <c r="E69"/>
  <c r="E68"/>
  <c r="E61"/>
  <c r="E60"/>
  <c r="E47"/>
  <c r="E45"/>
  <c r="E15"/>
  <c r="E49" i="1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29"/>
  <c r="E28"/>
  <c r="E27"/>
  <c r="E26"/>
  <c r="E25"/>
  <c r="E24"/>
  <c r="E23"/>
  <c r="E22"/>
  <c r="E20"/>
  <c r="E19"/>
  <c r="D18"/>
  <c r="E18" s="1"/>
  <c r="E17"/>
  <c r="E16"/>
  <c r="E15"/>
  <c r="E14"/>
  <c r="E13"/>
  <c r="E12"/>
  <c r="E11"/>
  <c r="E10"/>
  <c r="E9"/>
  <c r="E8"/>
  <c r="E7"/>
  <c r="C6"/>
  <c r="E30" l="1"/>
  <c r="E21"/>
  <c r="C50"/>
  <c r="C16" i="2"/>
  <c r="C74" s="1"/>
  <c r="D6" i="1"/>
  <c r="D50" l="1"/>
  <c r="E50" s="1"/>
  <c r="E6"/>
</calcChain>
</file>

<file path=xl/sharedStrings.xml><?xml version="1.0" encoding="utf-8"?>
<sst xmlns="http://schemas.openxmlformats.org/spreadsheetml/2006/main" count="136" uniqueCount="98">
  <si>
    <t xml:space="preserve">  Տ Ե Ղ Ե Կ Ա Ն Ք</t>
  </si>
  <si>
    <t xml:space="preserve">«Երևանի Աշոտ Նավասարդյանի անվան հ.196 հիմնական դպրոց» ՊՈԱԿ-ի 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</si>
  <si>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</si>
  <si>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</si>
  <si>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</si>
  <si>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</si>
  <si>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</si>
  <si>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</si>
  <si>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</si>
  <si>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</si>
  <si>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</si>
  <si>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</si>
  <si>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</si>
  <si>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</si>
  <si>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</si>
  <si>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 xml:space="preserve">Վճարովի ծառայություններից </t>
  </si>
  <si>
    <t>Ուսումնական պրակտիկայից</t>
  </si>
  <si>
    <t>Վարձակալությունից</t>
  </si>
  <si>
    <t>Սպասարկման և կոմունալ համավճարներից</t>
  </si>
  <si>
    <t>Ֆինանսական օգնությունից (օգնիր դպրոցիդ)</t>
  </si>
  <si>
    <t>Ֆինանսական օգնությունից</t>
  </si>
  <si>
    <t>Չփոխանակվող գործարքներից (դրամաշնորհից)Ծիգ-ից</t>
  </si>
  <si>
    <t xml:space="preserve">Պայմանով ստացված ակտիվների գծով, այդ թվում՝  </t>
  </si>
  <si>
    <t xml:space="preserve">ոչ ընթացիկ </t>
  </si>
  <si>
    <t>Սուբսիդիա ջրի գծով</t>
  </si>
  <si>
    <t>II</t>
  </si>
  <si>
    <t>ԾԱԽՍԵՐ՝ այդ թվում,</t>
  </si>
  <si>
    <t>Աշխատավարձի գծով, որից՝</t>
  </si>
  <si>
    <t>ներառական կրթության հաստիքների գծով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</si>
  <si>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</si>
  <si>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</si>
  <si>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</si>
  <si>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</si>
  <si>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</si>
  <si>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</si>
  <si>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</si>
  <si>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</si>
  <si>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</si>
  <si>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</si>
  <si>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</si>
  <si>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</si>
  <si>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</si>
  <si>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</si>
  <si>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</si>
  <si>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Սննդի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</si>
  <si>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</si>
  <si>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</si>
  <si>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</si>
  <si>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</si>
  <si>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</si>
  <si>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</si>
  <si>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Հայտարարությունների գծով</t>
  </si>
  <si>
    <t>Բաժանորդագրության գծով</t>
  </si>
  <si>
    <t>Վերապատրաստման գծով</t>
  </si>
  <si>
    <t>Կադաստրային ծառայության գծով</t>
  </si>
  <si>
    <t>Գույքագրման և վերագնահատման գծով</t>
  </si>
  <si>
    <t>Հիմնական միջոցների մաշվածության գծով, որից՝</t>
  </si>
  <si>
    <t>պայմանով (անհատույց) ստացված</t>
  </si>
  <si>
    <t>Պարտադիր վճարների գծով</t>
  </si>
  <si>
    <t>Այլ ծախսերի գծով</t>
  </si>
  <si>
    <t>ՀԱՎԵԼՈՒՐԴ (ՊԱԿԱՍՈՒՐԴ)</t>
  </si>
  <si>
    <t xml:space="preserve"> Տ Ե Ղ Ե Կ Ա Ն Ք</t>
  </si>
  <si>
    <t xml:space="preserve">«Երևանի Աշոտ Նավասարդյանի անվան հ.196 հիմնական դպրոց » ՊՈԱԿ-ի 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</si>
  <si>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</si>
  <si>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 դրամ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</si>
  <si>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</si>
  <si>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</si>
  <si>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Չփոխանակվող գործարքներից (դրամաշնորհից)</t>
  </si>
  <si>
    <t>Այլ եկամուտ / ամառային ճամբար /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</si>
  <si>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</si>
  <si>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</si>
  <si>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</si>
  <si>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</si>
  <si>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Նախադպրոցական մասնագետի վերապատրաստում</t>
  </si>
  <si>
    <t>Հարկային պարտավորությունների գծով, այդ թվում՝</t>
  </si>
  <si>
    <t>ԱԱՀ-ի գծով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</si>
  <si>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</si>
  <si>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</si>
  <si>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</si>
  <si>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</si>
  <si>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</si>
  <si>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</si>
  <si>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</si>
  <si>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</si>
  <si>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</si>
  <si>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</si>
  <si>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</si>
  <si>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</si>
  <si>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</si>
  <si>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</si>
  <si>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</si>
  <si>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>Հաշվապահական հաշվառման համակարգչային ծրագրի ձեռքբերում</t>
  </si>
  <si>
    <t xml:space="preserve">գ) </t>
  </si>
  <si>
    <t>կուտակված հավելուրդի մնացորդի օգտագործում, այդ թվում՝</t>
  </si>
  <si>
    <t xml:space="preserve">դ) </t>
  </si>
  <si>
    <t>սպառման ֆոնդի օգտագործում, այդ թվում՝</t>
  </si>
  <si>
    <t>IV</t>
  </si>
  <si>
    <t>Դրամական միջոցների ազատ մնացորդը հաշվետու ժամանակաշրջանի վերջին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</si>
</sst>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6" fillId="0" borderId="0"/>
  </cellStyleXfs>
  <cellXfs count="60">
    <xf numFmtId="0" fontId="0" fillId="0" borderId="0" xfId="0"/>
    <xf numFmtId="0" fontId="11" fillId="0" borderId="2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left" vertical="center"/>
    </xf>
    <xf numFmtId="164" fontId="12" fillId="0" borderId="2" xfId="1" applyNumberFormat="1" applyFont="1" applyBorder="1" applyAlignment="1" applyProtection="1">
      <alignment horizontal="center" vertical="center" wrapText="1"/>
    </xf>
    <xf numFmtId="0" fontId="9" fillId="0" borderId="2" xfId="1" applyFont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vertical="center"/>
    </xf>
    <xf numFmtId="0" fontId="13" fillId="0" borderId="2" xfId="1" applyFont="1" applyBorder="1" applyAlignment="1" applyProtection="1">
      <alignment horizontal="left" vertical="center" wrapText="1"/>
    </xf>
    <xf numFmtId="164" fontId="3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164" fontId="3" fillId="0" borderId="2" xfId="2" applyNumberFormat="1" applyFont="1" applyBorder="1" applyAlignment="1" applyProtection="1">
      <alignment horizontal="center" vertical="center"/>
    </xf>
    <xf numFmtId="165" fontId="11" fillId="0" borderId="2" xfId="2" applyNumberFormat="1" applyFont="1" applyBorder="1" applyAlignment="1" applyProtection="1">
      <alignment horizontal="left" vertical="center" wrapText="1"/>
    </xf>
    <xf numFmtId="0" fontId="4" fillId="0" borderId="0" xfId="1" applyFont="1" applyAlignment="1" applyProtection="1">
      <alignment vertical="center"/>
    </xf>
    <xf numFmtId="165" fontId="3" fillId="0" borderId="2" xfId="2" applyNumberFormat="1" applyFont="1" applyBorder="1" applyAlignment="1" applyProtection="1">
      <alignment horizontal="left" vertical="center" wrapText="1"/>
    </xf>
    <xf numFmtId="0" fontId="5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9" fillId="0" borderId="0" xfId="1" applyFont="1" applyAlignment="1" applyProtection="1">
      <alignment vertical="center"/>
    </xf>
    <xf numFmtId="164" fontId="5" fillId="0" borderId="2" xfId="1" applyNumberFormat="1" applyFont="1" applyBorder="1" applyAlignment="1" applyProtection="1">
      <alignment horizontal="center" vertical="center"/>
    </xf>
    <xf numFmtId="164" fontId="3" fillId="0" borderId="2" xfId="1" applyNumberFormat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/>
    </xf>
    <xf numFmtId="0" fontId="2" fillId="0" borderId="0" xfId="2" applyFont="1" applyAlignment="1" applyProtection="1">
      <alignment horizontal="center" vertical="center"/>
    </xf>
    <xf numFmtId="0" fontId="2" fillId="0" borderId="0" xfId="2" applyFont="1" applyAlignment="1" applyProtection="1">
      <alignment vertical="center"/>
    </xf>
    <xf numFmtId="0" fontId="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4" fillId="0" borderId="1" xfId="2" applyFont="1" applyBorder="1" applyAlignment="1" applyProtection="1">
      <alignment vertical="center"/>
    </xf>
    <xf numFmtId="0" fontId="4" fillId="0" borderId="1" xfId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8" fillId="0" borderId="1" xfId="1" applyNumberFormat="1" applyFont="1" applyBorder="1" applyAlignment="1" applyProtection="1">
      <alignment horizontal="center" vertical="center" wrapText="1"/>
    </xf>
    <xf numFmtId="0" fontId="9" fillId="0" borderId="2" xfId="1" applyFont="1" applyBorder="1" applyAlignment="1" applyProtection="1">
      <alignment horizontal="center" vertical="center"/>
    </xf>
    <xf numFmtId="164" fontId="10" fillId="0" borderId="2" xfId="1" applyNumberFormat="1" applyFont="1" applyBorder="1" applyAlignment="1" applyProtection="1">
      <alignment horizontal="center" vertical="center"/>
    </xf>
    <xf numFmtId="164" fontId="9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4" fontId="11" fillId="0" borderId="2" xfId="1" applyNumberFormat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vertical="center"/>
    </xf>
    <xf numFmtId="0" fontId="11" fillId="0" borderId="0" xfId="1" applyFont="1" applyAlignment="1" applyProtection="1">
      <alignment vertical="center"/>
    </xf>
    <xf numFmtId="0" fontId="11" fillId="0" borderId="2" xfId="1" applyFont="1" applyBorder="1" applyAlignment="1" applyProtection="1">
      <alignment horizontal="center" vertical="center"/>
    </xf>
    <xf numFmtId="164" fontId="11" fillId="0" borderId="2" xfId="1" applyNumberFormat="1" applyFont="1" applyBorder="1" applyAlignment="1" applyProtection="1">
      <alignment horizontal="center" vertical="center" wrapText="1"/>
    </xf>
    <xf numFmtId="164" fontId="4" fillId="0" borderId="2" xfId="1" applyNumberFormat="1" applyFont="1" applyBorder="1" applyAlignment="1" applyProtection="1">
      <alignment horizontal="center" vertical="center"/>
    </xf>
    <xf numFmtId="164" fontId="8" fillId="0" borderId="2" xfId="1" applyNumberFormat="1" applyFont="1" applyBorder="1" applyAlignment="1" applyProtection="1">
      <alignment horizontal="center" vertical="center"/>
    </xf>
    <xf numFmtId="0" fontId="9" fillId="0" borderId="2" xfId="1" applyFont="1" applyBorder="1" applyAlignment="1" applyProtection="1">
      <alignment vertical="center"/>
    </xf>
    <xf numFmtId="164" fontId="12" fillId="0" borderId="2" xfId="1" applyNumberFormat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vertical="center"/>
    </xf>
    <xf numFmtId="0" fontId="4" fillId="0" borderId="0" xfId="2" applyFont="1" applyAlignment="1" applyProtection="1">
      <alignment vertical="center"/>
    </xf>
    <xf numFmtId="0" fontId="3" fillId="0" borderId="0" xfId="2" applyFont="1" applyBorder="1" applyAlignment="1" applyProtection="1">
      <alignment horizontal="right" vertical="center"/>
    </xf>
    <xf numFmtId="0" fontId="5" fillId="0" borderId="2" xfId="2" applyNumberFormat="1" applyFont="1" applyBorder="1" applyAlignment="1" applyProtection="1">
      <alignment horizontal="center" vertical="center"/>
    </xf>
    <xf numFmtId="165" fontId="5" fillId="0" borderId="2" xfId="2" applyNumberFormat="1" applyFont="1" applyBorder="1" applyAlignment="1" applyProtection="1">
      <alignment horizontal="left" vertical="center" wrapText="1"/>
    </xf>
    <xf numFmtId="164" fontId="5" fillId="0" borderId="2" xfId="2" applyNumberFormat="1" applyFont="1" applyBorder="1" applyAlignment="1" applyProtection="1">
      <alignment horizontal="center" vertical="center"/>
    </xf>
    <xf numFmtId="164" fontId="11" fillId="0" borderId="2" xfId="2" applyNumberFormat="1" applyFont="1" applyBorder="1" applyAlignment="1" applyProtection="1">
      <alignment horizontal="center" vertical="center"/>
    </xf>
    <xf numFmtId="0" fontId="5" fillId="0" borderId="2" xfId="2" applyNumberFormat="1" applyFont="1" applyBorder="1" applyAlignment="1" applyProtection="1">
      <alignment horizontal="right" vertical="center"/>
    </xf>
    <xf numFmtId="164" fontId="14" fillId="0" borderId="2" xfId="2" applyNumberFormat="1" applyFont="1" applyBorder="1" applyAlignment="1" applyProtection="1">
      <alignment horizontal="center" vertical="center"/>
    </xf>
    <xf numFmtId="2" fontId="4" fillId="0" borderId="0" xfId="1" applyNumberFormat="1" applyFont="1" applyAlignment="1" applyProtection="1">
      <alignment vertical="center"/>
    </xf>
    <xf numFmtId="0" fontId="11" fillId="0" borderId="2" xfId="2" applyNumberFormat="1" applyFont="1" applyBorder="1" applyAlignment="1" applyProtection="1">
      <alignment horizontal="center" vertical="center"/>
    </xf>
    <xf numFmtId="0" fontId="15" fillId="0" borderId="2" xfId="1" applyFont="1" applyBorder="1" applyAlignment="1" applyProtection="1">
      <alignment horizontal="left" vertical="center"/>
    </xf>
    <xf numFmtId="0" fontId="3" fillId="0" borderId="2" xfId="2" applyNumberFormat="1" applyFont="1" applyBorder="1" applyAlignment="1" applyProtection="1">
      <alignment horizontal="center" vertical="center"/>
    </xf>
    <xf numFmtId="0" fontId="13" fillId="0" borderId="2" xfId="1" applyFont="1" applyBorder="1" applyAlignment="1" applyProtection="1">
      <alignment horizontal="left" vertical="center"/>
    </xf>
    <xf numFmtId="165" fontId="11" fillId="2" borderId="2" xfId="2" applyNumberFormat="1" applyFont="1" applyFill="1" applyBorder="1" applyAlignment="1" applyProtection="1">
      <alignment horizontal="left" vertical="center" wrapText="1"/>
    </xf>
    <xf numFmtId="0" fontId="9" fillId="0" borderId="0" xfId="1" applyFont="1" applyProtection="1"/>
  </cellXfs>
  <cellStyles count="4">
    <cellStyle name="Normal" xfId="0" builtinId="0"/>
    <cellStyle name="Normal 2" xfId="1"/>
    <cellStyle name="Normal 4" xfId="3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view="pageBreakPreview" zoomScale="112" zoomScaleSheetLayoutView="112" workbookViewId="0">
      <selection activeCell="D12" sqref="D12"/>
    </sheetView>
  </sheetViews>
  <sheetFormatPr defaultRowHeight="13.5"/>
  <cols>
    <col min="1" max="1" width="5.140625" style="15" customWidth="1"/>
    <col min="2" max="2" width="51.28515625" style="16" customWidth="1"/>
    <col min="3" max="3" width="19.42578125" style="16" customWidth="1"/>
    <col min="4" max="4" width="18.5703125" style="16" customWidth="1"/>
    <col min="5" max="5" width="12.7109375" style="16" customWidth="1"/>
    <col min="6" max="6" width="13.140625" style="16" customWidth="1"/>
    <col min="7" max="16384" width="9.140625" style="16"/>
  </cols>
  <sheetData>
    <row r="1" spans="1:8" ht="16.5" customHeight="1">
      <c r="A1" s="21" t="s">
        <v>0</v>
      </c>
      <c r="B1" s="21"/>
      <c r="C1" s="21"/>
      <c r="D1" s="21"/>
      <c r="E1" s="21"/>
    </row>
    <row r="2" spans="1:8" s="12" customFormat="1" ht="25.5" customHeight="1">
      <c r="A2" s="22" t="s">
        <v>1</v>
      </c>
      <c r="B2" s="22"/>
      <c r="C2" s="22"/>
      <c r="D2" s="22"/>
      <c r="E2" s="22"/>
      <c r="F2" s="23"/>
      <c r="G2" s="23"/>
    </row>
    <row r="3" spans="1:8" ht="44.25" customHeight="1">
      <c r="A3" s="24" t="s">
        <v>2</v>
      </c>
      <c r="B3" s="24"/>
      <c r="C3" s="24"/>
      <c r="D3" s="24"/>
      <c r="E3" s="24"/>
      <c r="F3" s="25"/>
      <c r="G3" s="25"/>
      <c r="H3" s="25"/>
    </row>
    <row r="4" spans="1:8">
      <c r="E4" s="17" t="s">
        <v>3</v>
      </c>
    </row>
    <row r="5" spans="1:8" s="12" customFormat="1" ht="64.5" customHeight="1">
      <c r="A5" s="26" t="s">
        <v>4</v>
      </c>
      <c r="B5" s="27" t="s">
        <v>5</v>
      </c>
      <c r="C5" s="28" t="s">
        <v>6</v>
      </c>
      <c r="D5" s="28" t="s">
        <v>7</v>
      </c>
      <c r="E5" s="29" t="s">
        <v>8</v>
      </c>
    </row>
    <row r="6" spans="1:8" ht="31.5" customHeight="1">
      <c r="A6" s="30" t="s">
        <v>9</v>
      </c>
      <c r="B6" s="5" t="s">
        <v>10</v>
      </c>
      <c r="C6" s="19">
        <f>SUM(C7,C11:C18,C20:C20)</f>
        <v>93232.5</v>
      </c>
      <c r="D6" s="31">
        <f>SUM(D7,D11:D18,D20:D20)</f>
        <v>106592</v>
      </c>
      <c r="E6" s="32">
        <f t="shared" ref="E6:E50" si="0">D6-C6</f>
        <v>13359.5</v>
      </c>
      <c r="F6" s="33"/>
    </row>
    <row r="7" spans="1:8" ht="18.75" customHeight="1">
      <c r="A7" s="34">
        <v>1</v>
      </c>
      <c r="B7" s="2" t="s">
        <v>11</v>
      </c>
      <c r="C7" s="8">
        <v>92658.8</v>
      </c>
      <c r="D7" s="8">
        <v>92658.8</v>
      </c>
      <c r="E7" s="8">
        <f t="shared" si="0"/>
        <v>0</v>
      </c>
      <c r="F7" s="33"/>
      <c r="G7" s="33"/>
    </row>
    <row r="8" spans="1:8" s="37" customFormat="1" ht="18.75" customHeight="1">
      <c r="A8" s="35">
        <v>1.1000000000000001</v>
      </c>
      <c r="B8" s="1" t="s">
        <v>12</v>
      </c>
      <c r="C8" s="35">
        <v>14013.7</v>
      </c>
      <c r="D8" s="35">
        <v>14013.7</v>
      </c>
      <c r="E8" s="35">
        <f t="shared" si="0"/>
        <v>0</v>
      </c>
      <c r="F8" s="36"/>
    </row>
    <row r="9" spans="1:8" s="37" customFormat="1" ht="18.75" hidden="1" customHeight="1">
      <c r="A9" s="35">
        <v>1.2</v>
      </c>
      <c r="B9" s="1" t="s">
        <v>13</v>
      </c>
      <c r="C9" s="35"/>
      <c r="D9" s="35"/>
      <c r="E9" s="35">
        <f t="shared" si="0"/>
        <v>0</v>
      </c>
      <c r="F9" s="36"/>
    </row>
    <row r="10" spans="1:8" s="37" customFormat="1" ht="18.75" hidden="1" customHeight="1">
      <c r="A10" s="35">
        <v>1.3</v>
      </c>
      <c r="B10" s="1" t="s">
        <v>14</v>
      </c>
      <c r="C10" s="35"/>
      <c r="D10" s="35"/>
      <c r="E10" s="35">
        <f t="shared" si="0"/>
        <v>0</v>
      </c>
      <c r="F10" s="36"/>
    </row>
    <row r="11" spans="1:8" ht="18.75" customHeight="1">
      <c r="A11" s="34">
        <v>2</v>
      </c>
      <c r="B11" s="2" t="s">
        <v>15</v>
      </c>
      <c r="C11" s="8">
        <v>240</v>
      </c>
      <c r="D11" s="8">
        <v>165.8</v>
      </c>
      <c r="E11" s="8">
        <f t="shared" si="0"/>
        <v>-74.199999999999989</v>
      </c>
      <c r="F11" s="33"/>
    </row>
    <row r="12" spans="1:8" ht="18.75" customHeight="1">
      <c r="A12" s="34">
        <v>3</v>
      </c>
      <c r="B12" s="2" t="s">
        <v>16</v>
      </c>
      <c r="C12" s="20">
        <v>240</v>
      </c>
      <c r="D12" s="20">
        <v>23.4</v>
      </c>
      <c r="E12" s="8">
        <f t="shared" si="0"/>
        <v>-216.6</v>
      </c>
      <c r="F12" s="33"/>
    </row>
    <row r="13" spans="1:8" ht="18.75" customHeight="1">
      <c r="A13" s="34">
        <v>4</v>
      </c>
      <c r="B13" s="3" t="s">
        <v>17</v>
      </c>
      <c r="C13" s="20">
        <v>68</v>
      </c>
      <c r="D13" s="20">
        <v>285.5</v>
      </c>
      <c r="E13" s="8">
        <f t="shared" si="0"/>
        <v>217.5</v>
      </c>
      <c r="F13" s="33"/>
    </row>
    <row r="14" spans="1:8" ht="18.75" hidden="1" customHeight="1">
      <c r="A14" s="34">
        <v>5</v>
      </c>
      <c r="B14" s="2" t="s">
        <v>18</v>
      </c>
      <c r="C14" s="20"/>
      <c r="D14" s="20"/>
      <c r="E14" s="8">
        <f t="shared" si="0"/>
        <v>0</v>
      </c>
      <c r="F14" s="33"/>
    </row>
    <row r="15" spans="1:8" ht="18.75" customHeight="1">
      <c r="A15" s="34">
        <v>5</v>
      </c>
      <c r="B15" s="3" t="s">
        <v>19</v>
      </c>
      <c r="C15" s="20">
        <v>10</v>
      </c>
      <c r="D15" s="20">
        <v>10</v>
      </c>
      <c r="E15" s="8">
        <f t="shared" si="0"/>
        <v>0</v>
      </c>
      <c r="F15" s="33"/>
    </row>
    <row r="16" spans="1:8" ht="22.5" hidden="1" customHeight="1">
      <c r="A16" s="34">
        <v>6</v>
      </c>
      <c r="B16" s="3" t="s">
        <v>20</v>
      </c>
      <c r="C16" s="20"/>
      <c r="D16" s="20"/>
      <c r="E16" s="8">
        <f t="shared" si="0"/>
        <v>0</v>
      </c>
      <c r="F16" s="33"/>
    </row>
    <row r="17" spans="1:11" ht="18" customHeight="1">
      <c r="A17" s="34">
        <v>6</v>
      </c>
      <c r="B17" s="3" t="s">
        <v>21</v>
      </c>
      <c r="C17" s="20"/>
      <c r="D17" s="20">
        <v>6694.4</v>
      </c>
      <c r="E17" s="8">
        <f t="shared" si="0"/>
        <v>6694.4</v>
      </c>
      <c r="F17" s="33"/>
    </row>
    <row r="18" spans="1:11" ht="17.25" customHeight="1">
      <c r="A18" s="34">
        <v>7</v>
      </c>
      <c r="B18" s="9" t="s">
        <v>22</v>
      </c>
      <c r="C18" s="20"/>
      <c r="D18" s="20">
        <f>SUM(D19:D19)</f>
        <v>6732.6</v>
      </c>
      <c r="E18" s="8">
        <f t="shared" si="0"/>
        <v>6732.6</v>
      </c>
      <c r="F18" s="33"/>
      <c r="K18" s="35"/>
    </row>
    <row r="19" spans="1:11" ht="15" customHeight="1">
      <c r="A19" s="8">
        <v>7.1</v>
      </c>
      <c r="B19" s="2" t="s">
        <v>23</v>
      </c>
      <c r="C19" s="20"/>
      <c r="D19" s="20">
        <v>6732.6</v>
      </c>
      <c r="E19" s="8">
        <f t="shared" si="0"/>
        <v>6732.6</v>
      </c>
      <c r="F19" s="33"/>
    </row>
    <row r="20" spans="1:11" ht="18" customHeight="1">
      <c r="A20" s="34">
        <v>8</v>
      </c>
      <c r="B20" s="3" t="s">
        <v>24</v>
      </c>
      <c r="C20" s="20">
        <v>15.7</v>
      </c>
      <c r="D20" s="20">
        <v>21.5</v>
      </c>
      <c r="E20" s="8">
        <f>D20-C20</f>
        <v>5.8000000000000007</v>
      </c>
      <c r="F20" s="33"/>
    </row>
    <row r="21" spans="1:11" ht="14.25">
      <c r="A21" s="30" t="s">
        <v>25</v>
      </c>
      <c r="B21" s="5" t="s">
        <v>26</v>
      </c>
      <c r="C21" s="4">
        <f>SUM(C22,C25:C30,C34:C46,C48:C49)</f>
        <v>103588.99999999999</v>
      </c>
      <c r="D21" s="4">
        <f>SUM(D22,D25:D30,D34:D46,D48:D49)</f>
        <v>104699.79999999999</v>
      </c>
      <c r="E21" s="32">
        <f t="shared" si="0"/>
        <v>1110.8000000000029</v>
      </c>
      <c r="F21" s="33"/>
    </row>
    <row r="22" spans="1:11" ht="16.5" customHeight="1">
      <c r="A22" s="34">
        <v>1</v>
      </c>
      <c r="B22" s="3" t="s">
        <v>27</v>
      </c>
      <c r="C22" s="20">
        <v>90925</v>
      </c>
      <c r="D22" s="20">
        <v>87424.2</v>
      </c>
      <c r="E22" s="8">
        <f t="shared" si="0"/>
        <v>-3500.8000000000029</v>
      </c>
      <c r="F22" s="33"/>
    </row>
    <row r="23" spans="1:11" s="37" customFormat="1" ht="16.5" customHeight="1">
      <c r="A23" s="38">
        <v>1.1000000000000001</v>
      </c>
      <c r="B23" s="1" t="s">
        <v>28</v>
      </c>
      <c r="C23" s="39">
        <v>3158.8</v>
      </c>
      <c r="D23" s="35">
        <v>2994.8</v>
      </c>
      <c r="E23" s="35">
        <f t="shared" si="0"/>
        <v>-164</v>
      </c>
      <c r="F23" s="36"/>
    </row>
    <row r="24" spans="1:11" s="37" customFormat="1" ht="16.5" customHeight="1">
      <c r="A24" s="38">
        <v>1.2</v>
      </c>
      <c r="B24" s="1" t="s">
        <v>29</v>
      </c>
      <c r="C24" s="39">
        <v>4500</v>
      </c>
      <c r="D24" s="35">
        <v>2900</v>
      </c>
      <c r="E24" s="35">
        <f t="shared" si="0"/>
        <v>-1600</v>
      </c>
      <c r="F24" s="36"/>
    </row>
    <row r="25" spans="1:11" ht="16.5" customHeight="1">
      <c r="A25" s="34">
        <v>2</v>
      </c>
      <c r="B25" s="2" t="s">
        <v>30</v>
      </c>
      <c r="C25" s="20">
        <v>5850</v>
      </c>
      <c r="D25" s="8">
        <v>2867.5</v>
      </c>
      <c r="E25" s="8">
        <f t="shared" si="0"/>
        <v>-2982.5</v>
      </c>
      <c r="F25" s="33"/>
    </row>
    <row r="26" spans="1:11" ht="16.5" customHeight="1">
      <c r="A26" s="34">
        <v>3</v>
      </c>
      <c r="B26" s="3" t="s">
        <v>31</v>
      </c>
      <c r="C26" s="20">
        <v>1650</v>
      </c>
      <c r="D26" s="8">
        <v>1267</v>
      </c>
      <c r="E26" s="8">
        <f t="shared" si="0"/>
        <v>-383</v>
      </c>
      <c r="F26" s="33"/>
    </row>
    <row r="27" spans="1:11" ht="16.5" customHeight="1">
      <c r="A27" s="34">
        <v>4</v>
      </c>
      <c r="B27" s="3" t="s">
        <v>32</v>
      </c>
      <c r="C27" s="20">
        <v>259.2</v>
      </c>
      <c r="D27" s="20">
        <v>364</v>
      </c>
      <c r="E27" s="8">
        <f t="shared" si="0"/>
        <v>104.80000000000001</v>
      </c>
      <c r="F27" s="33"/>
    </row>
    <row r="28" spans="1:11" ht="16.5" customHeight="1">
      <c r="A28" s="34">
        <v>5</v>
      </c>
      <c r="B28" s="2" t="s">
        <v>33</v>
      </c>
      <c r="C28" s="20">
        <v>290.39999999999998</v>
      </c>
      <c r="D28" s="8">
        <v>290.39999999999998</v>
      </c>
      <c r="E28" s="8">
        <f t="shared" si="0"/>
        <v>0</v>
      </c>
      <c r="F28" s="33"/>
    </row>
    <row r="29" spans="1:11" ht="16.5" customHeight="1">
      <c r="A29" s="34">
        <v>6</v>
      </c>
      <c r="B29" s="2" t="s">
        <v>34</v>
      </c>
      <c r="C29" s="20">
        <v>30</v>
      </c>
      <c r="D29" s="8">
        <v>30</v>
      </c>
      <c r="E29" s="8">
        <f t="shared" si="0"/>
        <v>0</v>
      </c>
      <c r="F29" s="33"/>
    </row>
    <row r="30" spans="1:11" ht="16.5" customHeight="1">
      <c r="A30" s="34">
        <v>7</v>
      </c>
      <c r="B30" s="3" t="s">
        <v>35</v>
      </c>
      <c r="C30" s="20">
        <f>SUM(C31:C33)</f>
        <v>176.4</v>
      </c>
      <c r="D30" s="20">
        <f>SUM(D31:D33)</f>
        <v>169.5</v>
      </c>
      <c r="E30" s="8">
        <f t="shared" si="0"/>
        <v>-6.9000000000000057</v>
      </c>
      <c r="F30" s="33"/>
    </row>
    <row r="31" spans="1:11" s="37" customFormat="1" ht="16.5" customHeight="1">
      <c r="A31" s="38">
        <v>7.1</v>
      </c>
      <c r="B31" s="1" t="s">
        <v>36</v>
      </c>
      <c r="C31" s="39">
        <v>86.4</v>
      </c>
      <c r="D31" s="39">
        <v>86.4</v>
      </c>
      <c r="E31" s="35">
        <f t="shared" si="0"/>
        <v>0</v>
      </c>
      <c r="F31" s="36"/>
    </row>
    <row r="32" spans="1:11" s="37" customFormat="1" ht="16.5" customHeight="1">
      <c r="A32" s="38">
        <v>7.2</v>
      </c>
      <c r="B32" s="6" t="s">
        <v>37</v>
      </c>
      <c r="C32" s="39">
        <v>45</v>
      </c>
      <c r="D32" s="35">
        <v>38.1</v>
      </c>
      <c r="E32" s="35">
        <f t="shared" si="0"/>
        <v>-6.8999999999999986</v>
      </c>
      <c r="F32" s="36"/>
    </row>
    <row r="33" spans="1:6" s="37" customFormat="1" ht="16.5" customHeight="1">
      <c r="A33" s="38">
        <v>7.3</v>
      </c>
      <c r="B33" s="6" t="s">
        <v>38</v>
      </c>
      <c r="C33" s="39">
        <v>45</v>
      </c>
      <c r="D33" s="35">
        <v>45</v>
      </c>
      <c r="E33" s="35">
        <f t="shared" si="0"/>
        <v>0</v>
      </c>
      <c r="F33" s="36"/>
    </row>
    <row r="34" spans="1:6" ht="16.5" customHeight="1">
      <c r="A34" s="34">
        <v>8</v>
      </c>
      <c r="B34" s="2" t="s">
        <v>40</v>
      </c>
      <c r="C34" s="20">
        <v>675</v>
      </c>
      <c r="D34" s="8">
        <v>353.4</v>
      </c>
      <c r="E34" s="8">
        <f t="shared" si="0"/>
        <v>-321.60000000000002</v>
      </c>
      <c r="F34" s="33"/>
    </row>
    <row r="35" spans="1:6" ht="16.5" customHeight="1">
      <c r="A35" s="34">
        <v>9</v>
      </c>
      <c r="B35" s="2" t="s">
        <v>41</v>
      </c>
      <c r="C35" s="20">
        <v>375</v>
      </c>
      <c r="D35" s="8">
        <v>537.70000000000005</v>
      </c>
      <c r="E35" s="8">
        <f t="shared" si="0"/>
        <v>162.70000000000005</v>
      </c>
      <c r="F35" s="33"/>
    </row>
    <row r="36" spans="1:6" ht="16.5" customHeight="1">
      <c r="A36" s="34">
        <v>10</v>
      </c>
      <c r="B36" s="2" t="s">
        <v>43</v>
      </c>
      <c r="C36" s="20">
        <v>300</v>
      </c>
      <c r="D36" s="8">
        <v>114.7</v>
      </c>
      <c r="E36" s="8">
        <f t="shared" si="0"/>
        <v>-185.3</v>
      </c>
      <c r="F36" s="33"/>
    </row>
    <row r="37" spans="1:6" ht="16.5" customHeight="1">
      <c r="A37" s="34">
        <v>11</v>
      </c>
      <c r="B37" s="2" t="s">
        <v>44</v>
      </c>
      <c r="C37" s="20">
        <v>1650</v>
      </c>
      <c r="D37" s="8">
        <v>1290.5999999999999</v>
      </c>
      <c r="E37" s="8">
        <f t="shared" si="0"/>
        <v>-359.40000000000009</v>
      </c>
      <c r="F37" s="33"/>
    </row>
    <row r="38" spans="1:6" ht="16.5" customHeight="1">
      <c r="A38" s="34">
        <v>12</v>
      </c>
      <c r="B38" s="2" t="s">
        <v>45</v>
      </c>
      <c r="C38" s="8">
        <v>750</v>
      </c>
      <c r="D38" s="8">
        <v>2583.9</v>
      </c>
      <c r="E38" s="8">
        <f t="shared" si="0"/>
        <v>1833.9</v>
      </c>
      <c r="F38" s="33"/>
    </row>
    <row r="39" spans="1:6" ht="16.5" customHeight="1">
      <c r="A39" s="34">
        <v>13</v>
      </c>
      <c r="B39" s="2" t="s">
        <v>46</v>
      </c>
      <c r="C39" s="8">
        <v>200</v>
      </c>
      <c r="D39" s="8">
        <v>134.30000000000001</v>
      </c>
      <c r="E39" s="8">
        <f t="shared" si="0"/>
        <v>-65.699999999999989</v>
      </c>
      <c r="F39" s="33"/>
    </row>
    <row r="40" spans="1:6" ht="16.5" customHeight="1">
      <c r="A40" s="34">
        <v>14</v>
      </c>
      <c r="B40" s="7" t="s">
        <v>48</v>
      </c>
      <c r="C40" s="8">
        <v>100</v>
      </c>
      <c r="D40" s="8">
        <v>36</v>
      </c>
      <c r="E40" s="8">
        <f t="shared" si="0"/>
        <v>-64</v>
      </c>
      <c r="F40" s="33"/>
    </row>
    <row r="41" spans="1:6" ht="16.5" customHeight="1">
      <c r="A41" s="34">
        <v>15</v>
      </c>
      <c r="B41" s="7" t="s">
        <v>49</v>
      </c>
      <c r="C41" s="8">
        <v>105</v>
      </c>
      <c r="D41" s="8">
        <v>95</v>
      </c>
      <c r="E41" s="8">
        <f t="shared" si="0"/>
        <v>-10</v>
      </c>
      <c r="F41" s="33"/>
    </row>
    <row r="42" spans="1:6" ht="16.5" customHeight="1">
      <c r="A42" s="34">
        <v>16</v>
      </c>
      <c r="B42" s="7" t="s">
        <v>50</v>
      </c>
      <c r="C42" s="8">
        <v>3</v>
      </c>
      <c r="D42" s="8">
        <v>3</v>
      </c>
      <c r="E42" s="8">
        <f t="shared" si="0"/>
        <v>0</v>
      </c>
      <c r="F42" s="33"/>
    </row>
    <row r="43" spans="1:6" ht="16.5" customHeight="1">
      <c r="A43" s="34">
        <v>17</v>
      </c>
      <c r="B43" s="7" t="s">
        <v>51</v>
      </c>
      <c r="C43" s="8">
        <v>20</v>
      </c>
      <c r="D43" s="8">
        <v>12</v>
      </c>
      <c r="E43" s="8">
        <f t="shared" si="0"/>
        <v>-8</v>
      </c>
      <c r="F43" s="33"/>
    </row>
    <row r="44" spans="1:6" ht="16.5" customHeight="1">
      <c r="A44" s="34">
        <v>18</v>
      </c>
      <c r="B44" s="7" t="s">
        <v>52</v>
      </c>
      <c r="C44" s="8">
        <v>40</v>
      </c>
      <c r="D44" s="8">
        <v>106</v>
      </c>
      <c r="E44" s="8">
        <f t="shared" si="0"/>
        <v>66</v>
      </c>
      <c r="F44" s="33"/>
    </row>
    <row r="45" spans="1:6" ht="16.5" customHeight="1">
      <c r="A45" s="34">
        <v>19</v>
      </c>
      <c r="B45" s="7" t="s">
        <v>53</v>
      </c>
      <c r="C45" s="8">
        <v>10</v>
      </c>
      <c r="D45" s="8">
        <v>91</v>
      </c>
      <c r="E45" s="8">
        <f t="shared" si="0"/>
        <v>81</v>
      </c>
      <c r="F45" s="33"/>
    </row>
    <row r="46" spans="1:6" ht="16.5" customHeight="1">
      <c r="A46" s="34">
        <v>20</v>
      </c>
      <c r="B46" s="2" t="s">
        <v>56</v>
      </c>
      <c r="C46" s="40"/>
      <c r="D46" s="8">
        <f>D47</f>
        <v>6732.6</v>
      </c>
      <c r="E46" s="8">
        <f t="shared" si="0"/>
        <v>6732.6</v>
      </c>
      <c r="F46" s="33"/>
    </row>
    <row r="47" spans="1:6" s="37" customFormat="1" ht="16.5" customHeight="1">
      <c r="A47" s="41">
        <v>20.100000000000001</v>
      </c>
      <c r="B47" s="6" t="s">
        <v>57</v>
      </c>
      <c r="C47" s="35"/>
      <c r="D47" s="35">
        <v>6732.6</v>
      </c>
      <c r="E47" s="35">
        <f t="shared" si="0"/>
        <v>6732.6</v>
      </c>
      <c r="F47" s="36"/>
    </row>
    <row r="48" spans="1:6" ht="16.5" customHeight="1">
      <c r="A48" s="34">
        <v>22</v>
      </c>
      <c r="B48" s="9" t="s">
        <v>58</v>
      </c>
      <c r="C48" s="20">
        <v>90</v>
      </c>
      <c r="D48" s="8">
        <v>111</v>
      </c>
      <c r="E48" s="8">
        <f t="shared" si="0"/>
        <v>21</v>
      </c>
      <c r="F48" s="33"/>
    </row>
    <row r="49" spans="1:6" ht="16.5" customHeight="1">
      <c r="A49" s="34">
        <v>23</v>
      </c>
      <c r="B49" s="2" t="s">
        <v>59</v>
      </c>
      <c r="C49" s="8">
        <v>90</v>
      </c>
      <c r="D49" s="8">
        <v>86</v>
      </c>
      <c r="E49" s="8">
        <f t="shared" si="0"/>
        <v>-4</v>
      </c>
      <c r="F49" s="33"/>
    </row>
    <row r="50" spans="1:6" s="18" customFormat="1" ht="14.25">
      <c r="A50" s="30"/>
      <c r="B50" s="42" t="s">
        <v>60</v>
      </c>
      <c r="C50" s="43">
        <f>C6-C21</f>
        <v>-10356.499999999985</v>
      </c>
      <c r="D50" s="43">
        <f>D6-D21</f>
        <v>1892.2000000000116</v>
      </c>
      <c r="E50" s="32">
        <f t="shared" si="0"/>
        <v>12248.699999999997</v>
      </c>
      <c r="F50" s="44"/>
    </row>
    <row r="51" spans="1:6">
      <c r="B51" s="33"/>
      <c r="C51" s="33"/>
      <c r="D51" s="33"/>
      <c r="E51" s="33"/>
      <c r="F51" s="33"/>
    </row>
    <row r="52" spans="1:6">
      <c r="B52" s="33"/>
      <c r="C52" s="33"/>
      <c r="D52" s="33"/>
      <c r="E52" s="33"/>
      <c r="F52" s="33"/>
    </row>
    <row r="53" spans="1:6">
      <c r="B53" s="33"/>
      <c r="C53" s="33"/>
      <c r="D53" s="33"/>
      <c r="E53" s="33"/>
      <c r="F53" s="33"/>
    </row>
    <row r="54" spans="1:6">
      <c r="B54" s="33"/>
      <c r="C54" s="33"/>
      <c r="D54" s="33"/>
      <c r="E54" s="33"/>
      <c r="F54" s="33"/>
    </row>
    <row r="55" spans="1:6">
      <c r="B55" s="33"/>
      <c r="C55" s="33"/>
      <c r="D55" s="33"/>
      <c r="E55" s="33"/>
    </row>
    <row r="56" spans="1:6">
      <c r="B56" s="33"/>
      <c r="C56" s="33"/>
      <c r="D56" s="33"/>
      <c r="E56" s="33"/>
    </row>
    <row r="57" spans="1:6">
      <c r="B57" s="33"/>
      <c r="C57" s="33"/>
      <c r="D57" s="33"/>
      <c r="E57" s="33"/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scale="7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tabSelected="1" view="pageBreakPreview" zoomScale="106" zoomScaleSheetLayoutView="106" workbookViewId="0">
      <selection activeCell="D6" sqref="D6"/>
    </sheetView>
  </sheetViews>
  <sheetFormatPr defaultRowHeight="13.5"/>
  <cols>
    <col min="1" max="1" width="7.140625" style="16" customWidth="1"/>
    <col min="2" max="2" width="62.28515625" style="16" customWidth="1"/>
    <col min="3" max="3" width="18.28515625" style="16" customWidth="1"/>
    <col min="4" max="4" width="19" style="16" customWidth="1"/>
    <col min="5" max="5" width="13.85546875" style="16" customWidth="1"/>
    <col min="6" max="16384" width="9.140625" style="16"/>
  </cols>
  <sheetData>
    <row r="1" spans="1:11" ht="20.25">
      <c r="A1" s="21" t="s">
        <v>61</v>
      </c>
      <c r="B1" s="21"/>
      <c r="C1" s="21"/>
      <c r="D1" s="21"/>
      <c r="E1" s="21"/>
    </row>
    <row r="2" spans="1:11" s="12" customFormat="1" ht="20.25">
      <c r="A2" s="22" t="s">
        <v>62</v>
      </c>
      <c r="B2" s="22"/>
      <c r="C2" s="22"/>
      <c r="D2" s="22"/>
      <c r="E2" s="22"/>
      <c r="F2" s="23"/>
      <c r="G2" s="23"/>
    </row>
    <row r="3" spans="1:11" ht="42.75" customHeight="1">
      <c r="A3" s="24" t="s">
        <v>63</v>
      </c>
      <c r="B3" s="24"/>
      <c r="C3" s="24"/>
      <c r="D3" s="24"/>
      <c r="E3" s="24"/>
      <c r="F3" s="25"/>
      <c r="G3" s="25"/>
      <c r="H3" s="25"/>
      <c r="I3" s="25"/>
      <c r="J3" s="25"/>
      <c r="K3" s="25"/>
    </row>
    <row r="4" spans="1:11" s="12" customFormat="1" ht="17.25">
      <c r="A4" s="45"/>
      <c r="B4" s="45"/>
      <c r="E4" s="46" t="s">
        <v>64</v>
      </c>
    </row>
    <row r="5" spans="1:11" s="12" customFormat="1" ht="55.5">
      <c r="A5" s="26" t="s">
        <v>4</v>
      </c>
      <c r="B5" s="27" t="s">
        <v>5</v>
      </c>
      <c r="C5" s="28" t="s">
        <v>6</v>
      </c>
      <c r="D5" s="28" t="s">
        <v>7</v>
      </c>
      <c r="E5" s="29" t="s">
        <v>8</v>
      </c>
    </row>
    <row r="6" spans="1:11" s="12" customFormat="1" ht="42" customHeight="1">
      <c r="A6" s="47" t="s">
        <v>9</v>
      </c>
      <c r="B6" s="48" t="s">
        <v>65</v>
      </c>
      <c r="C6" s="49">
        <v>6713.5</v>
      </c>
      <c r="D6" s="49">
        <v>6713.5</v>
      </c>
      <c r="E6" s="49">
        <v>0</v>
      </c>
    </row>
    <row r="7" spans="1:11" s="12" customFormat="1" ht="34.5">
      <c r="A7" s="47" t="s">
        <v>25</v>
      </c>
      <c r="B7" s="48" t="s">
        <v>66</v>
      </c>
      <c r="C7" s="49">
        <v>93206.8</v>
      </c>
      <c r="D7" s="49">
        <v>99803.900000000009</v>
      </c>
      <c r="E7" s="49">
        <v>6597.1000000000058</v>
      </c>
    </row>
    <row r="8" spans="1:11" s="12" customFormat="1" ht="17.25">
      <c r="A8" s="34">
        <v>1</v>
      </c>
      <c r="B8" s="2" t="s">
        <v>11</v>
      </c>
      <c r="C8" s="10">
        <v>92658.8</v>
      </c>
      <c r="D8" s="10">
        <v>92658.8</v>
      </c>
      <c r="E8" s="10">
        <v>0</v>
      </c>
    </row>
    <row r="9" spans="1:11" s="37" customFormat="1">
      <c r="A9" s="35">
        <v>1.1000000000000001</v>
      </c>
      <c r="B9" s="1" t="s">
        <v>12</v>
      </c>
      <c r="C9" s="50">
        <v>14013.7</v>
      </c>
      <c r="D9" s="50">
        <v>3776.9</v>
      </c>
      <c r="E9" s="50">
        <v>-10236.800000000001</v>
      </c>
    </row>
    <row r="10" spans="1:11" s="12" customFormat="1" ht="17.25">
      <c r="A10" s="34">
        <v>2</v>
      </c>
      <c r="B10" s="2" t="s">
        <v>15</v>
      </c>
      <c r="C10" s="10">
        <v>240</v>
      </c>
      <c r="D10" s="10">
        <v>206</v>
      </c>
      <c r="E10" s="10">
        <v>-34</v>
      </c>
    </row>
    <row r="11" spans="1:11" s="12" customFormat="1" ht="17.25">
      <c r="A11" s="34">
        <v>3</v>
      </c>
      <c r="B11" s="2" t="s">
        <v>16</v>
      </c>
      <c r="C11" s="10">
        <v>240</v>
      </c>
      <c r="D11" s="10">
        <v>28.1</v>
      </c>
      <c r="E11" s="10">
        <v>-211.9</v>
      </c>
    </row>
    <row r="12" spans="1:11" s="12" customFormat="1" ht="17.25">
      <c r="A12" s="34">
        <v>4</v>
      </c>
      <c r="B12" s="3" t="s">
        <v>17</v>
      </c>
      <c r="C12" s="10">
        <v>68</v>
      </c>
      <c r="D12" s="10">
        <v>106.6</v>
      </c>
      <c r="E12" s="10">
        <v>38.599999999999994</v>
      </c>
    </row>
    <row r="13" spans="1:11" s="12" customFormat="1" ht="17.25">
      <c r="A13" s="34">
        <v>5</v>
      </c>
      <c r="B13" s="3" t="s">
        <v>19</v>
      </c>
      <c r="C13" s="10"/>
      <c r="D13" s="10">
        <v>10</v>
      </c>
      <c r="E13" s="10">
        <v>10</v>
      </c>
    </row>
    <row r="14" spans="1:11" s="12" customFormat="1" ht="17.25">
      <c r="A14" s="34">
        <v>6</v>
      </c>
      <c r="B14" s="3" t="s">
        <v>67</v>
      </c>
      <c r="C14" s="10"/>
      <c r="D14" s="10">
        <v>6694.4</v>
      </c>
      <c r="E14" s="10">
        <v>6694.4</v>
      </c>
    </row>
    <row r="15" spans="1:11" s="12" customFormat="1" ht="17.25">
      <c r="A15" s="34">
        <v>7</v>
      </c>
      <c r="B15" s="3" t="s">
        <v>68</v>
      </c>
      <c r="C15" s="10"/>
      <c r="D15" s="10">
        <v>100</v>
      </c>
      <c r="E15" s="10">
        <f t="shared" ref="E15:E45" si="0">D15-C15</f>
        <v>100</v>
      </c>
    </row>
    <row r="16" spans="1:11" s="12" customFormat="1" ht="34.5">
      <c r="A16" s="47" t="s">
        <v>69</v>
      </c>
      <c r="B16" s="48" t="s">
        <v>70</v>
      </c>
      <c r="C16" s="49">
        <f>+C17+C53</f>
        <v>97169</v>
      </c>
      <c r="D16" s="49">
        <v>105058.20000000001</v>
      </c>
      <c r="E16" s="49">
        <v>7872.2000000000116</v>
      </c>
    </row>
    <row r="17" spans="1:8" s="12" customFormat="1" ht="17.25">
      <c r="A17" s="51" t="s">
        <v>71</v>
      </c>
      <c r="B17" s="48" t="s">
        <v>72</v>
      </c>
      <c r="C17" s="49">
        <f>SUM(C18,C21:C26,C30:C48,C50:C52)</f>
        <v>92169</v>
      </c>
      <c r="D17" s="49">
        <v>96783.200000000012</v>
      </c>
      <c r="E17" s="49">
        <v>4597.2000000000116</v>
      </c>
    </row>
    <row r="18" spans="1:8" s="12" customFormat="1" ht="17.25">
      <c r="A18" s="34">
        <v>1</v>
      </c>
      <c r="B18" s="3" t="s">
        <v>27</v>
      </c>
      <c r="C18" s="10">
        <v>81400</v>
      </c>
      <c r="D18" s="10">
        <v>87424.6</v>
      </c>
      <c r="E18" s="10">
        <v>6024.6000000000058</v>
      </c>
    </row>
    <row r="19" spans="1:8" s="12" customFormat="1" ht="17.25">
      <c r="A19" s="38">
        <v>1.1000000000000001</v>
      </c>
      <c r="B19" s="1" t="s">
        <v>28</v>
      </c>
      <c r="C19" s="10">
        <v>4738.2</v>
      </c>
      <c r="D19" s="52">
        <v>4554.5</v>
      </c>
      <c r="E19" s="10">
        <v>-183.69999999999982</v>
      </c>
    </row>
    <row r="20" spans="1:8" s="12" customFormat="1" ht="17.25">
      <c r="A20" s="38">
        <v>1.2</v>
      </c>
      <c r="B20" s="1" t="s">
        <v>29</v>
      </c>
      <c r="C20" s="50">
        <v>4500</v>
      </c>
      <c r="D20" s="10">
        <v>2900</v>
      </c>
      <c r="E20" s="10">
        <v>-1600</v>
      </c>
    </row>
    <row r="21" spans="1:8" s="12" customFormat="1" ht="17.25">
      <c r="A21" s="34">
        <v>2</v>
      </c>
      <c r="B21" s="2" t="s">
        <v>30</v>
      </c>
      <c r="C21" s="10">
        <v>3000</v>
      </c>
      <c r="D21" s="10">
        <v>1658</v>
      </c>
      <c r="E21" s="10">
        <v>-1342</v>
      </c>
    </row>
    <row r="22" spans="1:8" s="12" customFormat="1" ht="17.25">
      <c r="A22" s="34">
        <v>3</v>
      </c>
      <c r="B22" s="3" t="s">
        <v>31</v>
      </c>
      <c r="C22" s="10">
        <v>1500</v>
      </c>
      <c r="D22" s="10">
        <v>1185.2</v>
      </c>
      <c r="E22" s="10">
        <v>-314.79999999999995</v>
      </c>
    </row>
    <row r="23" spans="1:8" s="12" customFormat="1" ht="17.25">
      <c r="A23" s="34">
        <v>4</v>
      </c>
      <c r="B23" s="3" t="s">
        <v>32</v>
      </c>
      <c r="C23" s="10">
        <v>300</v>
      </c>
      <c r="D23" s="10">
        <v>333.1</v>
      </c>
      <c r="E23" s="10">
        <v>33.100000000000023</v>
      </c>
    </row>
    <row r="24" spans="1:8" s="12" customFormat="1" ht="17.25">
      <c r="A24" s="34">
        <v>5</v>
      </c>
      <c r="B24" s="2" t="s">
        <v>33</v>
      </c>
      <c r="C24" s="10">
        <v>387.2</v>
      </c>
      <c r="D24" s="10">
        <v>387.2</v>
      </c>
      <c r="E24" s="10">
        <v>0</v>
      </c>
    </row>
    <row r="25" spans="1:8" s="12" customFormat="1" ht="17.25">
      <c r="A25" s="34">
        <v>6</v>
      </c>
      <c r="B25" s="2" t="s">
        <v>34</v>
      </c>
      <c r="C25" s="10"/>
      <c r="D25" s="10">
        <v>30</v>
      </c>
      <c r="E25" s="10">
        <v>20</v>
      </c>
      <c r="F25" s="53"/>
      <c r="G25" s="53"/>
      <c r="H25" s="53"/>
    </row>
    <row r="26" spans="1:8" s="12" customFormat="1" ht="17.25">
      <c r="A26" s="34">
        <v>7</v>
      </c>
      <c r="B26" s="3" t="s">
        <v>35</v>
      </c>
      <c r="C26" s="10">
        <v>191.4</v>
      </c>
      <c r="D26" s="10">
        <v>145.10000000000002</v>
      </c>
      <c r="E26" s="10">
        <v>-46.299999999999983</v>
      </c>
    </row>
    <row r="27" spans="1:8" s="12" customFormat="1" ht="17.25">
      <c r="A27" s="38">
        <v>7.1</v>
      </c>
      <c r="B27" s="1" t="s">
        <v>36</v>
      </c>
      <c r="C27" s="10">
        <v>86.4</v>
      </c>
      <c r="D27" s="10">
        <v>86.4</v>
      </c>
      <c r="E27" s="10">
        <v>0</v>
      </c>
    </row>
    <row r="28" spans="1:8" s="14" customFormat="1" ht="17.25">
      <c r="A28" s="38">
        <v>7.2</v>
      </c>
      <c r="B28" s="6" t="s">
        <v>37</v>
      </c>
      <c r="C28" s="50">
        <v>60</v>
      </c>
      <c r="D28" s="50">
        <v>13.7</v>
      </c>
      <c r="E28" s="50">
        <v>-46.3</v>
      </c>
    </row>
    <row r="29" spans="1:8" s="12" customFormat="1" ht="17.25">
      <c r="A29" s="38">
        <v>7.3</v>
      </c>
      <c r="B29" s="6" t="s">
        <v>38</v>
      </c>
      <c r="C29" s="50">
        <v>45</v>
      </c>
      <c r="D29" s="50">
        <v>45</v>
      </c>
      <c r="E29" s="50">
        <v>0</v>
      </c>
    </row>
    <row r="30" spans="1:8" s="12" customFormat="1" ht="17.25">
      <c r="A30" s="34">
        <v>8</v>
      </c>
      <c r="B30" s="7" t="s">
        <v>39</v>
      </c>
      <c r="C30" s="10">
        <v>10</v>
      </c>
      <c r="D30" s="10"/>
      <c r="E30" s="10">
        <v>-10</v>
      </c>
    </row>
    <row r="31" spans="1:8" s="12" customFormat="1" ht="17.25">
      <c r="A31" s="34">
        <v>9</v>
      </c>
      <c r="B31" s="7" t="s">
        <v>40</v>
      </c>
      <c r="C31" s="10">
        <v>700</v>
      </c>
      <c r="D31" s="10">
        <v>353.5</v>
      </c>
      <c r="E31" s="10">
        <v>-346.5</v>
      </c>
    </row>
    <row r="32" spans="1:8" s="12" customFormat="1" ht="17.25">
      <c r="A32" s="34">
        <v>10</v>
      </c>
      <c r="B32" s="7" t="s">
        <v>41</v>
      </c>
      <c r="C32" s="10">
        <v>300</v>
      </c>
      <c r="D32" s="10">
        <v>537.70000000000005</v>
      </c>
      <c r="E32" s="10">
        <v>237.70000000000005</v>
      </c>
    </row>
    <row r="33" spans="1:6" s="12" customFormat="1" ht="17.25">
      <c r="A33" s="34">
        <v>11</v>
      </c>
      <c r="B33" s="7" t="s">
        <v>42</v>
      </c>
      <c r="C33" s="10">
        <v>100</v>
      </c>
      <c r="D33" s="10"/>
      <c r="E33" s="10">
        <v>-100</v>
      </c>
    </row>
    <row r="34" spans="1:6" s="12" customFormat="1" ht="17.25">
      <c r="A34" s="34">
        <v>12</v>
      </c>
      <c r="B34" s="7" t="s">
        <v>43</v>
      </c>
      <c r="C34" s="10">
        <v>300</v>
      </c>
      <c r="D34" s="10">
        <v>114.7</v>
      </c>
      <c r="E34" s="10">
        <v>-185.3</v>
      </c>
    </row>
    <row r="35" spans="1:6" s="12" customFormat="1" ht="17.25">
      <c r="A35" s="34">
        <v>13</v>
      </c>
      <c r="B35" s="7" t="s">
        <v>44</v>
      </c>
      <c r="C35" s="10">
        <v>1900</v>
      </c>
      <c r="D35" s="10">
        <v>1290.5999999999999</v>
      </c>
      <c r="E35" s="10">
        <v>-609.40000000000009</v>
      </c>
    </row>
    <row r="36" spans="1:6" s="12" customFormat="1" ht="17.25">
      <c r="A36" s="34">
        <v>14</v>
      </c>
      <c r="B36" s="7" t="s">
        <v>45</v>
      </c>
      <c r="C36" s="10">
        <v>800</v>
      </c>
      <c r="D36" s="10">
        <v>2583.9</v>
      </c>
      <c r="E36" s="10">
        <v>1783.9</v>
      </c>
    </row>
    <row r="37" spans="1:6" s="12" customFormat="1" ht="17.25">
      <c r="A37" s="34">
        <v>15</v>
      </c>
      <c r="B37" s="7" t="s">
        <v>46</v>
      </c>
      <c r="C37" s="10">
        <v>300</v>
      </c>
      <c r="D37" s="10">
        <v>150</v>
      </c>
      <c r="E37" s="10">
        <v>-150</v>
      </c>
    </row>
    <row r="38" spans="1:6" s="12" customFormat="1" ht="17.25">
      <c r="A38" s="34">
        <v>16</v>
      </c>
      <c r="B38" s="7" t="s">
        <v>47</v>
      </c>
      <c r="C38" s="10">
        <v>120</v>
      </c>
      <c r="D38" s="10"/>
      <c r="E38" s="10">
        <v>-120</v>
      </c>
    </row>
    <row r="39" spans="1:6" s="12" customFormat="1" ht="17.25">
      <c r="A39" s="34">
        <v>17</v>
      </c>
      <c r="B39" s="7" t="s">
        <v>48</v>
      </c>
      <c r="C39" s="10">
        <v>60</v>
      </c>
      <c r="D39" s="10">
        <v>36</v>
      </c>
      <c r="E39" s="10">
        <v>-24</v>
      </c>
    </row>
    <row r="40" spans="1:6" s="12" customFormat="1" ht="17.25">
      <c r="A40" s="34">
        <v>18</v>
      </c>
      <c r="B40" s="7" t="s">
        <v>49</v>
      </c>
      <c r="C40" s="10">
        <v>105</v>
      </c>
      <c r="D40" s="10">
        <v>95</v>
      </c>
      <c r="E40" s="10">
        <v>-10</v>
      </c>
    </row>
    <row r="41" spans="1:6" s="12" customFormat="1" ht="17.25">
      <c r="A41" s="34">
        <v>19</v>
      </c>
      <c r="B41" s="7" t="s">
        <v>50</v>
      </c>
      <c r="C41" s="10">
        <v>3</v>
      </c>
      <c r="D41" s="10">
        <v>3</v>
      </c>
      <c r="E41" s="10">
        <v>0</v>
      </c>
    </row>
    <row r="42" spans="1:6" s="12" customFormat="1" ht="17.25">
      <c r="A42" s="34">
        <v>20</v>
      </c>
      <c r="B42" s="7" t="s">
        <v>51</v>
      </c>
      <c r="C42" s="10">
        <v>24</v>
      </c>
      <c r="D42" s="10">
        <v>12</v>
      </c>
      <c r="E42" s="10">
        <f>+D42-C42</f>
        <v>-12</v>
      </c>
    </row>
    <row r="43" spans="1:6" s="12" customFormat="1" ht="17.25">
      <c r="A43" s="34">
        <v>21</v>
      </c>
      <c r="B43" s="7" t="s">
        <v>52</v>
      </c>
      <c r="C43" s="10">
        <v>80</v>
      </c>
      <c r="D43" s="10"/>
      <c r="E43" s="10">
        <f t="shared" ref="E43:E44" si="1">+D43-C43</f>
        <v>-80</v>
      </c>
    </row>
    <row r="44" spans="1:6" s="12" customFormat="1" ht="17.25">
      <c r="A44" s="34">
        <v>22</v>
      </c>
      <c r="B44" s="7" t="s">
        <v>53</v>
      </c>
      <c r="C44" s="10"/>
      <c r="D44" s="10">
        <v>7</v>
      </c>
      <c r="E44" s="10">
        <f t="shared" si="1"/>
        <v>7</v>
      </c>
    </row>
    <row r="45" spans="1:6" s="12" customFormat="1" ht="17.25">
      <c r="A45" s="34">
        <v>23</v>
      </c>
      <c r="B45" s="2" t="s">
        <v>54</v>
      </c>
      <c r="C45" s="10">
        <v>30</v>
      </c>
      <c r="D45" s="10"/>
      <c r="E45" s="10">
        <f t="shared" si="0"/>
        <v>-30</v>
      </c>
    </row>
    <row r="46" spans="1:6" s="12" customFormat="1" ht="17.25">
      <c r="A46" s="34">
        <v>24</v>
      </c>
      <c r="B46" s="2" t="s">
        <v>55</v>
      </c>
      <c r="C46" s="10">
        <v>100</v>
      </c>
      <c r="D46" s="10"/>
      <c r="E46" s="10">
        <v>-100</v>
      </c>
    </row>
    <row r="47" spans="1:6" s="12" customFormat="1" ht="17.25">
      <c r="A47" s="34">
        <v>25</v>
      </c>
      <c r="B47" s="2" t="s">
        <v>73</v>
      </c>
      <c r="C47" s="10"/>
      <c r="D47" s="10">
        <v>84</v>
      </c>
      <c r="E47" s="10">
        <f>D47-C47</f>
        <v>84</v>
      </c>
      <c r="F47" s="33"/>
    </row>
    <row r="48" spans="1:6" s="12" customFormat="1" ht="17.25">
      <c r="A48" s="34">
        <v>26</v>
      </c>
      <c r="B48" s="7" t="s">
        <v>74</v>
      </c>
      <c r="C48" s="10">
        <f>+C49</f>
        <v>125.8</v>
      </c>
      <c r="D48" s="10">
        <v>0</v>
      </c>
      <c r="E48" s="10">
        <v>-125.8</v>
      </c>
    </row>
    <row r="49" spans="1:6" s="12" customFormat="1" ht="17.25">
      <c r="A49" s="54">
        <v>26.1</v>
      </c>
      <c r="B49" s="55" t="s">
        <v>75</v>
      </c>
      <c r="C49" s="10">
        <v>125.8</v>
      </c>
      <c r="D49" s="10"/>
      <c r="E49" s="10">
        <v>-125.8</v>
      </c>
    </row>
    <row r="50" spans="1:6" ht="25.5" customHeight="1">
      <c r="A50" s="56">
        <v>27</v>
      </c>
      <c r="B50" s="57" t="s">
        <v>58</v>
      </c>
      <c r="C50" s="10">
        <v>117</v>
      </c>
      <c r="D50" s="10">
        <v>111</v>
      </c>
      <c r="E50" s="10">
        <v>-6</v>
      </c>
    </row>
    <row r="51" spans="1:6" s="12" customFormat="1" ht="25.5" customHeight="1">
      <c r="A51" s="56">
        <v>28</v>
      </c>
      <c r="B51" s="7" t="s">
        <v>76</v>
      </c>
      <c r="C51" s="10">
        <v>155.6</v>
      </c>
      <c r="D51" s="10">
        <v>155.6</v>
      </c>
      <c r="E51" s="10">
        <v>0</v>
      </c>
    </row>
    <row r="52" spans="1:6" s="12" customFormat="1" ht="21" customHeight="1">
      <c r="A52" s="56">
        <v>29</v>
      </c>
      <c r="B52" s="3" t="s">
        <v>77</v>
      </c>
      <c r="C52" s="10">
        <v>60</v>
      </c>
      <c r="D52" s="10">
        <v>86</v>
      </c>
      <c r="E52" s="10">
        <v>26</v>
      </c>
    </row>
    <row r="53" spans="1:6" s="12" customFormat="1" ht="25.5" customHeight="1">
      <c r="A53" s="51" t="s">
        <v>78</v>
      </c>
      <c r="B53" s="48" t="s">
        <v>79</v>
      </c>
      <c r="C53" s="49">
        <f>+C54</f>
        <v>5000</v>
      </c>
      <c r="D53" s="49">
        <v>8275</v>
      </c>
      <c r="E53" s="10">
        <v>3275</v>
      </c>
    </row>
    <row r="54" spans="1:6" s="12" customFormat="1" ht="16.5" customHeight="1">
      <c r="A54" s="56">
        <v>1</v>
      </c>
      <c r="B54" s="13" t="s">
        <v>80</v>
      </c>
      <c r="C54" s="10">
        <f>SUM(C55:C58)</f>
        <v>5000</v>
      </c>
      <c r="D54" s="10">
        <v>3566.4</v>
      </c>
      <c r="E54" s="10">
        <v>-1433.6</v>
      </c>
    </row>
    <row r="55" spans="1:6" s="12" customFormat="1" ht="21" customHeight="1">
      <c r="A55" s="54">
        <v>1.1000000000000001</v>
      </c>
      <c r="B55" s="11" t="s">
        <v>81</v>
      </c>
      <c r="C55" s="10">
        <v>2100</v>
      </c>
      <c r="D55" s="10">
        <v>1485</v>
      </c>
      <c r="E55" s="10">
        <v>-615</v>
      </c>
    </row>
    <row r="56" spans="1:6" s="12" customFormat="1" ht="21" customHeight="1">
      <c r="A56" s="54">
        <v>1.2</v>
      </c>
      <c r="B56" s="11" t="s">
        <v>82</v>
      </c>
      <c r="C56" s="10">
        <v>1100</v>
      </c>
      <c r="D56" s="10">
        <v>1780</v>
      </c>
      <c r="E56" s="10">
        <v>680</v>
      </c>
    </row>
    <row r="57" spans="1:6" s="12" customFormat="1" ht="21" customHeight="1">
      <c r="A57" s="54">
        <v>1.3</v>
      </c>
      <c r="B57" s="11" t="s">
        <v>83</v>
      </c>
      <c r="C57" s="50">
        <v>1500</v>
      </c>
      <c r="D57" s="10"/>
      <c r="E57" s="10">
        <v>-1500</v>
      </c>
    </row>
    <row r="58" spans="1:6" s="12" customFormat="1" ht="21" customHeight="1">
      <c r="A58" s="54">
        <v>1.4</v>
      </c>
      <c r="B58" s="11" t="s">
        <v>84</v>
      </c>
      <c r="C58" s="50">
        <v>300</v>
      </c>
      <c r="D58" s="10">
        <v>301.39999999999998</v>
      </c>
      <c r="E58" s="10">
        <v>1.3999999999999773</v>
      </c>
    </row>
    <row r="59" spans="1:6" s="12" customFormat="1" ht="24.75" hidden="1" customHeight="1">
      <c r="A59" s="54">
        <v>1.5</v>
      </c>
      <c r="B59" s="11" t="s">
        <v>85</v>
      </c>
      <c r="C59" s="50"/>
      <c r="D59" s="10"/>
      <c r="E59" s="10">
        <v>0</v>
      </c>
    </row>
    <row r="60" spans="1:6" s="12" customFormat="1" ht="20.25" hidden="1" customHeight="1">
      <c r="A60" s="54">
        <v>1.6</v>
      </c>
      <c r="B60" s="11" t="s">
        <v>86</v>
      </c>
      <c r="C60" s="50"/>
      <c r="D60" s="10"/>
      <c r="E60" s="10">
        <f>D60-C60</f>
        <v>0</v>
      </c>
    </row>
    <row r="61" spans="1:6" s="12" customFormat="1" ht="23.25" hidden="1" customHeight="1">
      <c r="A61" s="54">
        <v>1.7</v>
      </c>
      <c r="B61" s="11"/>
      <c r="C61" s="50"/>
      <c r="D61" s="10"/>
      <c r="E61" s="10">
        <f t="shared" ref="E61:E72" si="2">D61-C61</f>
        <v>0</v>
      </c>
      <c r="F61" s="33"/>
    </row>
    <row r="62" spans="1:6" s="12" customFormat="1" ht="21" customHeight="1">
      <c r="A62" s="56">
        <v>2</v>
      </c>
      <c r="B62" s="13" t="s">
        <v>87</v>
      </c>
      <c r="C62" s="10">
        <v>0</v>
      </c>
      <c r="D62" s="10">
        <v>4708.6000000000004</v>
      </c>
      <c r="E62" s="10">
        <v>4708.6000000000004</v>
      </c>
    </row>
    <row r="63" spans="1:6" s="12" customFormat="1" ht="20.25" customHeight="1">
      <c r="A63" s="54">
        <v>2.1</v>
      </c>
      <c r="B63" s="11" t="s">
        <v>88</v>
      </c>
      <c r="C63" s="50"/>
      <c r="D63" s="10">
        <v>4708.6000000000004</v>
      </c>
      <c r="E63" s="10">
        <v>4708.6000000000004</v>
      </c>
    </row>
    <row r="64" spans="1:6" s="12" customFormat="1" ht="25.5" hidden="1" customHeight="1">
      <c r="A64" s="54">
        <v>2.2000000000000002</v>
      </c>
      <c r="B64" s="58" t="s">
        <v>89</v>
      </c>
      <c r="C64" s="50"/>
      <c r="D64" s="10"/>
      <c r="E64" s="10">
        <v>0</v>
      </c>
    </row>
    <row r="65" spans="1:6" s="12" customFormat="1" ht="21.75" hidden="1" customHeight="1">
      <c r="A65" s="54">
        <v>2.2999999999999998</v>
      </c>
      <c r="B65" s="11" t="s">
        <v>90</v>
      </c>
      <c r="C65" s="50"/>
      <c r="D65" s="10"/>
      <c r="E65" s="10">
        <v>0</v>
      </c>
    </row>
    <row r="66" spans="1:6" s="59" customFormat="1" ht="23.25" hidden="1" customHeight="1">
      <c r="A66" s="56">
        <v>3</v>
      </c>
      <c r="B66" s="13" t="s">
        <v>91</v>
      </c>
      <c r="C66" s="10"/>
      <c r="D66" s="10"/>
      <c r="E66" s="10">
        <v>0</v>
      </c>
    </row>
    <row r="67" spans="1:6" s="12" customFormat="1" ht="17.25" hidden="1" customHeight="1">
      <c r="A67" s="51" t="s">
        <v>92</v>
      </c>
      <c r="B67" s="48" t="s">
        <v>93</v>
      </c>
      <c r="C67" s="49">
        <v>0</v>
      </c>
      <c r="D67" s="49">
        <v>0</v>
      </c>
      <c r="E67" s="10">
        <v>0</v>
      </c>
    </row>
    <row r="68" spans="1:6" s="12" customFormat="1" ht="21.75" hidden="1" customHeight="1">
      <c r="A68" s="54">
        <v>1</v>
      </c>
      <c r="B68" s="2"/>
      <c r="C68" s="50"/>
      <c r="D68" s="50"/>
      <c r="E68" s="50">
        <f t="shared" si="2"/>
        <v>0</v>
      </c>
    </row>
    <row r="69" spans="1:6" s="14" customFormat="1" ht="21.75" hidden="1" customHeight="1">
      <c r="A69" s="54">
        <v>2</v>
      </c>
      <c r="B69" s="2"/>
      <c r="C69" s="50"/>
      <c r="D69" s="50"/>
      <c r="E69" s="50">
        <f t="shared" si="2"/>
        <v>0</v>
      </c>
      <c r="F69" s="33"/>
    </row>
    <row r="70" spans="1:6" s="12" customFormat="1" ht="36" hidden="1" customHeight="1">
      <c r="A70" s="51" t="s">
        <v>94</v>
      </c>
      <c r="B70" s="48" t="s">
        <v>95</v>
      </c>
      <c r="C70" s="49">
        <v>0</v>
      </c>
      <c r="D70" s="49">
        <v>0</v>
      </c>
      <c r="E70" s="50">
        <v>0</v>
      </c>
    </row>
    <row r="71" spans="1:6" s="12" customFormat="1" ht="30" hidden="1" customHeight="1">
      <c r="A71" s="54">
        <v>1</v>
      </c>
      <c r="B71" s="13"/>
      <c r="C71" s="50"/>
      <c r="D71" s="50"/>
      <c r="E71" s="50">
        <f t="shared" si="2"/>
        <v>0</v>
      </c>
    </row>
    <row r="72" spans="1:6" s="14" customFormat="1" ht="28.5" hidden="1" customHeight="1">
      <c r="A72" s="54">
        <v>2</v>
      </c>
      <c r="B72" s="13"/>
      <c r="C72" s="10"/>
      <c r="D72" s="10"/>
      <c r="E72" s="10">
        <f t="shared" si="2"/>
        <v>0</v>
      </c>
      <c r="F72" s="33"/>
    </row>
    <row r="73" spans="1:6" s="14" customFormat="1" ht="31.5" hidden="1" customHeight="1">
      <c r="A73" s="54"/>
      <c r="B73" s="13"/>
      <c r="C73" s="10"/>
      <c r="D73" s="10"/>
      <c r="E73" s="10"/>
      <c r="F73" s="33"/>
    </row>
    <row r="74" spans="1:6" s="14" customFormat="1" ht="43.5" customHeight="1">
      <c r="A74" s="47" t="s">
        <v>96</v>
      </c>
      <c r="B74" s="48" t="s">
        <v>97</v>
      </c>
      <c r="C74" s="49">
        <f>+C6+C7-C16</f>
        <v>2751.3000000000029</v>
      </c>
      <c r="D74" s="49">
        <v>1459.1999999999971</v>
      </c>
      <c r="E74" s="49">
        <v>-1275.1000000000058</v>
      </c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scale="7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2018-10-30T16:08:55Z</dcterms:modified>
</cp:coreProperties>
</file>